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озторо" sheetId="1" r:id="rId1"/>
    <sheet name="Аркуш1" sheetId="2" r:id="rId2"/>
  </sheets>
  <definedNames>
    <definedName name="_xlnm.Print_Area" localSheetId="0">прозторо!$A$1:$O$33</definedName>
  </definedNames>
  <calcPr calcId="152511"/>
</workbook>
</file>

<file path=xl/calcChain.xml><?xml version="1.0" encoding="utf-8"?>
<calcChain xmlns="http://schemas.openxmlformats.org/spreadsheetml/2006/main">
  <c r="M21" i="1" l="1"/>
</calcChain>
</file>

<file path=xl/sharedStrings.xml><?xml version="1.0" encoding="utf-8"?>
<sst xmlns="http://schemas.openxmlformats.org/spreadsheetml/2006/main" count="111" uniqueCount="77">
  <si>
    <t>Додаток 3 до МЕТОДИКИ моніторингу поточних цін на товари та основні матеріальні ресурси, затвердженої виконавчого комітету Червоноградської міської ради</t>
  </si>
  <si>
    <t>Підсумкова таблиця</t>
  </si>
  <si>
    <t>№</t>
  </si>
  <si>
    <t>№ черги</t>
  </si>
  <si>
    <t>Ідентиф. лота</t>
  </si>
  <si>
    <t>Класиф. CPV</t>
  </si>
  <si>
    <t>Очік. варт.</t>
  </si>
  <si>
    <t>Вид процедури закупівлі</t>
  </si>
  <si>
    <t>Організатор</t>
  </si>
  <si>
    <t>Переможець</t>
  </si>
  <si>
    <t>Дата укладання договору</t>
  </si>
  <si>
    <t>Найменування матеріального ресурсу, згідно договору</t>
  </si>
  <si>
    <t>Ідент./ аналог.</t>
  </si>
  <si>
    <t>Од. виміру *</t>
  </si>
  <si>
    <t>Ціна за одиницю виміру *</t>
  </si>
  <si>
    <t>Одиниця виміру згідно ПКД</t>
  </si>
  <si>
    <t>Перерахована ціна **</t>
  </si>
  <si>
    <t>* Одиниця виміру та ціна, згідно договору</t>
  </si>
  <si>
    <t>** Перерахована ціна за одиницю виміру матеріального ресурсу згідно заявки або ПКД</t>
  </si>
  <si>
    <t xml:space="preserve">У разі відсутності у підсумковій таблиці мінімальної кількості врахованих договорів (10 договорів), вказується інформацію про причини такої відсутності: </t>
  </si>
  <si>
    <t>________________________________________________________________________________________________________________________________________</t>
  </si>
  <si>
    <t>Керуючий справами виконавчого комітету</t>
  </si>
  <si>
    <t>Георгій ТИМЧИШИН</t>
  </si>
  <si>
    <r>
      <t xml:space="preserve">Від </t>
    </r>
    <r>
      <rPr>
        <u/>
        <sz val="10"/>
        <color theme="1"/>
        <rFont val="Times New Roman"/>
        <family val="1"/>
        <charset val="204"/>
      </rPr>
      <t xml:space="preserve">18.06.2024 № 146  </t>
    </r>
  </si>
  <si>
    <t xml:space="preserve">(найменування матеріального ресурсу)                                             </t>
  </si>
  <si>
    <t xml:space="preserve">              (найменування джерела інформації)          </t>
  </si>
  <si>
    <t xml:space="preserve">    (дата складання)</t>
  </si>
  <si>
    <t>PROZORRO</t>
  </si>
  <si>
    <t>Комплекти мультимедійного обладнання. Тип 1</t>
  </si>
  <si>
    <t>UA-2024-07-31-006227-a</t>
  </si>
  <si>
    <t>247`026</t>
  </si>
  <si>
    <t>Опорний заклад освіти " Миргородський ліцей "Лінгвіст" Миргородської міської ради Полтавської області"</t>
  </si>
  <si>
    <t>Відкриті торги з особливостями</t>
  </si>
  <si>
    <t xml:space="preserve">Комплект мультимедійного обладнання (Тип 1) у складі:
а) Інтерактивна дошка INTECH RE82A;
б) Мультимедійний проектор 3 короткофокусним об’єктивом Vivitek DX335ST;
в) базове програмне забезпечення для інтерактивної дошки та мультимедійного проектора INTECH TOUCH BOARD
</t>
  </si>
  <si>
    <t>ТОВАРИСТВО З ОБМЕЖЕНОЮ ВІДПОВІДАЛЬНІСТЮ "ІНТЕР СИСТЕМС"</t>
  </si>
  <si>
    <t>32320000-2 - Телевізійне й аудіовізуальне обладнання</t>
  </si>
  <si>
    <t>Комплект мультимедійного обладнання (Тип 1) У складі** (згідно Додатку 2 тендерної документації Замовника)</t>
  </si>
  <si>
    <t>ФОП "Ганін Кирило Юрійович"</t>
  </si>
  <si>
    <t>Відділ освіти, культури, сімї, молоді та спорту Скала - Подільської селишної ради</t>
  </si>
  <si>
    <t>UA-2024-07-31-003930-a</t>
  </si>
  <si>
    <t>482`700</t>
  </si>
  <si>
    <t>UA-2024-07-30-006647-a</t>
  </si>
  <si>
    <t>120`000</t>
  </si>
  <si>
    <t>школа І-ІІІ ступенів № 259 Деснянського району міста Києва</t>
  </si>
  <si>
    <t>ФОП "ГОЛОВЧАК МАРІАННА ЛЕОНІДІВНА"</t>
  </si>
  <si>
    <t>Придбання мультімедійного обладнання (мультімедійне обладнання тип1, тип 3 </t>
  </si>
  <si>
    <t>UA-2024-07-30-003145-a</t>
  </si>
  <si>
    <t>550`000</t>
  </si>
  <si>
    <t>Відділ освіти Кременецької міської ради</t>
  </si>
  <si>
    <t>ТОВ "СТАР ТЕХНОЛОДЖІ"</t>
  </si>
  <si>
    <t>Інтерактивна дошка Yesvision RBS82 з програмним забезпеченням RM Easiteach Next Generation; Короткофокусний проектор Optoma X309ST в комплекті з кріпленням та кабелями,Кріплення для проектору настінне</t>
  </si>
  <si>
    <t>Комплектмультимедійногообладнання.Тип1</t>
  </si>
  <si>
    <t>ТОВАРИСТВО З ОБМЕЖЕНОЮ ВІДПОВІДАЛЬНІСТЮ "ВЕКТОР-СТМ"</t>
  </si>
  <si>
    <t>ТЕРНІВСЬКИЙ ОПОРНИЙ ЗАКЛАД ЗАГАЛЬНОЇ СЕРЕДНЬОЇ ОСВІТИ І-ІІІ СТУПЕНІВ НЕРЕСНИЦЬКОЇ СІЛЬСЬКОЇ РАДИ ТЯЧІВСЬКОГО РАЙОНУ ЗАКАРПАТСЬКОЇ ОБЛАСТІ</t>
  </si>
  <si>
    <t>340`166.00</t>
  </si>
  <si>
    <t xml:space="preserve">Комплект мультимедійного обладнання (Тип 1) для навчальних кабінетів 5-6 класів НУ ПІ:
Інтерактивна дошка INTECH RE82A, Мультимедійний проектор з короткофокусним об’єктивом Vivitek DX335ST
</t>
  </si>
  <si>
    <t xml:space="preserve">UA-2024-07-30-002239-a </t>
  </si>
  <si>
    <t>Відділ освіти, культури, молоді, спорту та туризму Зарічанської сільської ради</t>
  </si>
  <si>
    <t>529`112</t>
  </si>
  <si>
    <t>UA-2024-07-26-007787-a</t>
  </si>
  <si>
    <t xml:space="preserve">Комплект мультимедійного обладнання для навчальних кабінетів 5-6 класів НУШ (Тип 1)1.1. Інтерактивна дошка з програмним забезпеченням Promethean ActivBoard 78" (артикул AB10T78);
1.2. Спеціалізоване програмне забезпечення для інтерактивних дошок _ ActivInspire Professional;
1.3. Мультимедійний проектор з короткофокусним об'єктивом Promethean UST-P3
1.4. Акустична система вбудована в проектор потужність 10 Вт;
</t>
  </si>
  <si>
    <t>ТОВ "КОРВЕТ"</t>
  </si>
  <si>
    <t>UA-2024-07-26-004426-a</t>
  </si>
  <si>
    <t>471`405</t>
  </si>
  <si>
    <t>ВІДДІЛ ОСВІТИ, КУЛЬТУРИ, ТУРИЗМУ, МОЛОДІ ТА СПОРТУ СЛОБІДСЬКО-КУЛЬЧІЄВЕЦЬКОЇ СІЛЬСЬКОЇ РАДИ</t>
  </si>
  <si>
    <t>Товариство з обмеженою відповідальністю "Дидактиклаб"</t>
  </si>
  <si>
    <t xml:space="preserve"> 
Комплект мультимедійного обладнання (Тип 1/2)</t>
  </si>
  <si>
    <t>Станишівська сільська рада</t>
  </si>
  <si>
    <t>577`620</t>
  </si>
  <si>
    <t>UA-2024-07-26-004123-a</t>
  </si>
  <si>
    <t>Комплект мультимедійного обладнання  Тип 1 (Інтерактивна  дошка IntboardUT-TBI82S, Мультимедійний проєктор з короткофокусним об’єктивом AcerS1286H)</t>
  </si>
  <si>
    <t>ФОП БУЙВАЛ МАРИНА МИКОЛАЇВНА</t>
  </si>
  <si>
    <t>ВІДДІЛ ОСВІТИ, КУЛЬТУРИ, ТУРИЗМУ, СІМ’Ї, МОЛОДІ ТА СПОРТУ ПІЩІВСЬКОЇ СІЛЬСЬКОЇ РАДИ</t>
  </si>
  <si>
    <t>290`162</t>
  </si>
  <si>
    <t>UA-2024-07-26-003794-a</t>
  </si>
  <si>
    <t>аналог</t>
  </si>
  <si>
    <t>комплект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</si>
</sst>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vertical="center" indent="15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14" fontId="5" fillId="0" borderId="4" xfId="0" applyNumberFormat="1" applyFont="1" applyBorder="1" applyAlignment="1">
      <alignment horizontal="left" vertical="center" wrapText="1"/>
    </xf>
    <xf numFmtId="0" fontId="6" fillId="0" borderId="5" xfId="0" applyFont="1" applyBorder="1"/>
    <xf numFmtId="0" fontId="5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4" fontId="5" fillId="0" borderId="4" xfId="0" applyNumberFormat="1" applyFont="1" applyBorder="1" applyAlignment="1">
      <alignment horizontal="left" vertical="center" wrapText="1"/>
    </xf>
    <xf numFmtId="4" fontId="6" fillId="0" borderId="0" xfId="0" applyNumberFormat="1" applyFont="1" applyAlignment="1">
      <alignment horizontal="left"/>
    </xf>
    <xf numFmtId="14" fontId="6" fillId="0" borderId="5" xfId="0" applyNumberFormat="1" applyFont="1" applyBorder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2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view="pageBreakPreview" topLeftCell="A19" zoomScale="60" zoomScaleNormal="70" workbookViewId="0">
      <selection activeCell="C31" sqref="C31"/>
    </sheetView>
  </sheetViews>
  <sheetFormatPr defaultRowHeight="14.4" x14ac:dyDescent="0.3"/>
  <cols>
    <col min="3" max="3" width="24.88671875" customWidth="1"/>
    <col min="4" max="4" width="15.44140625" customWidth="1"/>
    <col min="5" max="5" width="11.33203125" customWidth="1"/>
    <col min="6" max="6" width="14.88671875" customWidth="1"/>
    <col min="7" max="7" width="15" customWidth="1"/>
    <col min="8" max="8" width="13.44140625" customWidth="1"/>
    <col min="9" max="9" width="10.77734375" bestFit="1" customWidth="1"/>
    <col min="10" max="10" width="34" customWidth="1"/>
    <col min="11" max="11" width="9.88671875" bestFit="1" customWidth="1"/>
    <col min="13" max="13" width="10.21875" customWidth="1"/>
  </cols>
  <sheetData>
    <row r="1" spans="1:17" x14ac:dyDescent="0.3">
      <c r="A1" s="1" t="s">
        <v>0</v>
      </c>
      <c r="B1" s="4"/>
      <c r="C1" s="1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 x14ac:dyDescent="0.3">
      <c r="A2" s="1" t="s">
        <v>23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ht="20.399999999999999" x14ac:dyDescent="0.3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7" x14ac:dyDescent="0.3">
      <c r="A4" s="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7" x14ac:dyDescent="0.3">
      <c r="A5" s="21" t="s">
        <v>28</v>
      </c>
      <c r="B5" s="18"/>
      <c r="C5" s="18"/>
      <c r="D5" s="18"/>
      <c r="E5" s="4"/>
      <c r="F5" s="4"/>
      <c r="G5" s="18" t="s">
        <v>27</v>
      </c>
      <c r="H5" s="18"/>
      <c r="I5" s="18"/>
      <c r="K5" s="24">
        <v>45512</v>
      </c>
      <c r="L5" s="18"/>
      <c r="M5" s="18"/>
      <c r="N5" s="4"/>
      <c r="O5" s="4"/>
    </row>
    <row r="6" spans="1:17" x14ac:dyDescent="0.3">
      <c r="A6" s="2" t="s">
        <v>24</v>
      </c>
      <c r="B6" s="4"/>
      <c r="C6" s="4"/>
      <c r="D6" s="4"/>
      <c r="E6" s="4"/>
      <c r="F6" s="4"/>
      <c r="G6" s="4" t="s">
        <v>25</v>
      </c>
      <c r="H6" s="4"/>
      <c r="I6" s="4"/>
      <c r="J6" s="4"/>
      <c r="K6" s="4" t="s">
        <v>26</v>
      </c>
      <c r="L6" s="4"/>
      <c r="M6" s="4"/>
      <c r="N6" s="4"/>
      <c r="O6" s="4"/>
    </row>
    <row r="7" spans="1:17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7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7" ht="15" thickBot="1" x14ac:dyDescent="0.3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7" ht="66.599999999999994" thickBot="1" x14ac:dyDescent="0.35">
      <c r="A10" s="7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8" t="s">
        <v>7</v>
      </c>
      <c r="G10" s="8" t="s">
        <v>8</v>
      </c>
      <c r="H10" s="8" t="s">
        <v>9</v>
      </c>
      <c r="I10" s="8" t="s">
        <v>10</v>
      </c>
      <c r="J10" s="8" t="s">
        <v>11</v>
      </c>
      <c r="K10" s="8" t="s">
        <v>12</v>
      </c>
      <c r="L10" s="8" t="s">
        <v>13</v>
      </c>
      <c r="M10" s="8" t="s">
        <v>14</v>
      </c>
      <c r="N10" s="8" t="s">
        <v>15</v>
      </c>
      <c r="O10" s="8" t="s">
        <v>16</v>
      </c>
      <c r="P10" s="9"/>
      <c r="Q10" s="9"/>
    </row>
    <row r="11" spans="1:17" ht="15" thickBot="1" x14ac:dyDescent="0.35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9"/>
      <c r="Q11" s="9"/>
    </row>
    <row r="12" spans="1:17" ht="159" thickBot="1" x14ac:dyDescent="0.35">
      <c r="A12" s="12">
        <v>1</v>
      </c>
      <c r="B12" s="13"/>
      <c r="C12" s="13" t="s">
        <v>29</v>
      </c>
      <c r="D12" s="13" t="s">
        <v>35</v>
      </c>
      <c r="E12" s="13" t="s">
        <v>30</v>
      </c>
      <c r="F12" s="13" t="s">
        <v>32</v>
      </c>
      <c r="G12" s="13" t="s">
        <v>31</v>
      </c>
      <c r="H12" s="13" t="s">
        <v>34</v>
      </c>
      <c r="I12" s="17"/>
      <c r="J12" s="13" t="s">
        <v>33</v>
      </c>
      <c r="K12" s="13" t="s">
        <v>75</v>
      </c>
      <c r="L12" s="13" t="s">
        <v>76</v>
      </c>
      <c r="M12" s="22">
        <v>41583</v>
      </c>
      <c r="N12" s="13"/>
      <c r="O12" s="13"/>
      <c r="P12" s="9"/>
      <c r="Q12" s="9"/>
    </row>
    <row r="13" spans="1:17" ht="79.8" thickBot="1" x14ac:dyDescent="0.35">
      <c r="A13" s="12">
        <v>2</v>
      </c>
      <c r="B13" s="13"/>
      <c r="C13" s="13" t="s">
        <v>39</v>
      </c>
      <c r="D13" s="13" t="s">
        <v>35</v>
      </c>
      <c r="E13" s="13" t="s">
        <v>40</v>
      </c>
      <c r="F13" s="13" t="s">
        <v>32</v>
      </c>
      <c r="G13" s="13" t="s">
        <v>38</v>
      </c>
      <c r="H13" s="13" t="s">
        <v>37</v>
      </c>
      <c r="I13" s="17"/>
      <c r="J13" s="13" t="s">
        <v>36</v>
      </c>
      <c r="K13" s="13" t="s">
        <v>75</v>
      </c>
      <c r="L13" s="13" t="s">
        <v>76</v>
      </c>
      <c r="M13" s="13">
        <v>40039</v>
      </c>
      <c r="N13" s="13"/>
      <c r="O13" s="13"/>
      <c r="P13" s="9"/>
      <c r="Q13" s="9"/>
    </row>
    <row r="14" spans="1:17" ht="79.8" thickBot="1" x14ac:dyDescent="0.35">
      <c r="A14" s="12">
        <v>3</v>
      </c>
      <c r="B14" s="13"/>
      <c r="C14" s="13" t="s">
        <v>41</v>
      </c>
      <c r="D14" s="13" t="s">
        <v>35</v>
      </c>
      <c r="E14" s="13" t="s">
        <v>42</v>
      </c>
      <c r="F14" s="13" t="s">
        <v>32</v>
      </c>
      <c r="G14" s="13" t="s">
        <v>43</v>
      </c>
      <c r="H14" s="13" t="s">
        <v>44</v>
      </c>
      <c r="I14" s="17"/>
      <c r="J14" s="13" t="s">
        <v>45</v>
      </c>
      <c r="K14" s="13" t="s">
        <v>75</v>
      </c>
      <c r="L14" s="13" t="s">
        <v>76</v>
      </c>
      <c r="M14" s="13"/>
      <c r="N14" s="13"/>
      <c r="O14" s="13"/>
      <c r="P14" s="9"/>
      <c r="Q14" s="9"/>
    </row>
    <row r="15" spans="1:17" ht="106.2" thickBot="1" x14ac:dyDescent="0.35">
      <c r="A15" s="12">
        <v>4</v>
      </c>
      <c r="B15" s="13"/>
      <c r="C15" s="13" t="s">
        <v>46</v>
      </c>
      <c r="D15" s="13" t="s">
        <v>35</v>
      </c>
      <c r="E15" s="13" t="s">
        <v>47</v>
      </c>
      <c r="F15" s="13" t="s">
        <v>32</v>
      </c>
      <c r="G15" s="13" t="s">
        <v>48</v>
      </c>
      <c r="H15" s="13" t="s">
        <v>49</v>
      </c>
      <c r="I15" s="17"/>
      <c r="J15" s="13" t="s">
        <v>50</v>
      </c>
      <c r="K15" s="13" t="s">
        <v>75</v>
      </c>
      <c r="L15" s="13" t="s">
        <v>76</v>
      </c>
      <c r="M15" s="13">
        <v>49856</v>
      </c>
      <c r="N15" s="13"/>
      <c r="O15" s="13"/>
      <c r="P15" s="9"/>
      <c r="Q15" s="9"/>
    </row>
    <row r="16" spans="1:17" ht="185.4" thickBot="1" x14ac:dyDescent="0.35">
      <c r="A16" s="12">
        <v>5</v>
      </c>
      <c r="B16" s="13"/>
      <c r="C16" s="13" t="s">
        <v>56</v>
      </c>
      <c r="D16" s="13" t="s">
        <v>35</v>
      </c>
      <c r="E16" s="13" t="s">
        <v>54</v>
      </c>
      <c r="F16" s="13" t="s">
        <v>32</v>
      </c>
      <c r="G16" s="13" t="s">
        <v>53</v>
      </c>
      <c r="H16" s="13" t="s">
        <v>52</v>
      </c>
      <c r="I16" s="17"/>
      <c r="J16" s="19" t="s">
        <v>51</v>
      </c>
      <c r="K16" s="13" t="s">
        <v>75</v>
      </c>
      <c r="L16" s="13" t="s">
        <v>76</v>
      </c>
      <c r="M16" s="13">
        <v>51975</v>
      </c>
      <c r="N16" s="13"/>
      <c r="O16" s="13"/>
      <c r="P16" s="9"/>
      <c r="Q16" s="9"/>
    </row>
    <row r="17" spans="1:17" ht="106.2" thickBot="1" x14ac:dyDescent="0.35">
      <c r="A17" s="12">
        <v>6</v>
      </c>
      <c r="B17" s="13"/>
      <c r="C17" s="13" t="s">
        <v>59</v>
      </c>
      <c r="D17" s="13" t="s">
        <v>35</v>
      </c>
      <c r="E17" s="13" t="s">
        <v>58</v>
      </c>
      <c r="F17" s="13" t="s">
        <v>32</v>
      </c>
      <c r="G17" s="13" t="s">
        <v>57</v>
      </c>
      <c r="H17" s="13" t="s">
        <v>34</v>
      </c>
      <c r="I17" s="17"/>
      <c r="J17" s="13" t="s">
        <v>55</v>
      </c>
      <c r="K17" s="13" t="s">
        <v>75</v>
      </c>
      <c r="L17" s="13" t="s">
        <v>76</v>
      </c>
      <c r="M17" s="13">
        <v>42475.25</v>
      </c>
      <c r="N17" s="13"/>
      <c r="O17" s="13"/>
      <c r="P17" s="9"/>
      <c r="Q17" s="9"/>
    </row>
    <row r="18" spans="1:17" ht="209.55" customHeight="1" thickBot="1" x14ac:dyDescent="0.35">
      <c r="A18" s="12">
        <v>7</v>
      </c>
      <c r="B18" s="13"/>
      <c r="C18" s="13" t="s">
        <v>62</v>
      </c>
      <c r="D18" s="13" t="s">
        <v>35</v>
      </c>
      <c r="E18" s="13" t="s">
        <v>63</v>
      </c>
      <c r="F18" s="13" t="s">
        <v>32</v>
      </c>
      <c r="G18" s="13" t="s">
        <v>64</v>
      </c>
      <c r="H18" s="13" t="s">
        <v>61</v>
      </c>
      <c r="I18" s="13"/>
      <c r="J18" s="13" t="s">
        <v>60</v>
      </c>
      <c r="K18" s="13" t="s">
        <v>75</v>
      </c>
      <c r="L18" s="13" t="s">
        <v>76</v>
      </c>
      <c r="M18" s="13">
        <v>49998</v>
      </c>
      <c r="N18" s="13"/>
      <c r="O18" s="13"/>
      <c r="P18" s="9"/>
      <c r="Q18" s="9"/>
    </row>
    <row r="19" spans="1:17" ht="79.8" thickBot="1" x14ac:dyDescent="0.35">
      <c r="A19" s="12">
        <v>8</v>
      </c>
      <c r="B19" s="13"/>
      <c r="C19" s="13" t="s">
        <v>69</v>
      </c>
      <c r="D19" s="13" t="s">
        <v>35</v>
      </c>
      <c r="E19" s="13" t="s">
        <v>68</v>
      </c>
      <c r="F19" s="13" t="s">
        <v>32</v>
      </c>
      <c r="G19" s="13" t="s">
        <v>67</v>
      </c>
      <c r="H19" s="13" t="s">
        <v>65</v>
      </c>
      <c r="I19" s="17"/>
      <c r="J19" s="13" t="s">
        <v>66</v>
      </c>
      <c r="K19" s="13" t="s">
        <v>75</v>
      </c>
      <c r="L19" s="13" t="s">
        <v>76</v>
      </c>
      <c r="M19" s="13">
        <v>45000</v>
      </c>
      <c r="N19" s="13"/>
      <c r="O19" s="13"/>
      <c r="P19" s="9"/>
      <c r="Q19" s="9"/>
    </row>
    <row r="20" spans="1:17" ht="119.4" thickBot="1" x14ac:dyDescent="0.35">
      <c r="A20" s="12">
        <v>9</v>
      </c>
      <c r="B20" s="13"/>
      <c r="C20" s="13" t="s">
        <v>74</v>
      </c>
      <c r="D20" s="13" t="s">
        <v>35</v>
      </c>
      <c r="E20" s="13" t="s">
        <v>73</v>
      </c>
      <c r="F20" s="13" t="s">
        <v>32</v>
      </c>
      <c r="G20" s="13" t="s">
        <v>72</v>
      </c>
      <c r="H20" s="13" t="s">
        <v>71</v>
      </c>
      <c r="I20" s="13"/>
      <c r="J20" s="13" t="s">
        <v>70</v>
      </c>
      <c r="K20" s="13" t="s">
        <v>75</v>
      </c>
      <c r="L20" s="13" t="s">
        <v>76</v>
      </c>
      <c r="M20" s="13">
        <v>47000</v>
      </c>
      <c r="N20" s="13"/>
      <c r="O20" s="13"/>
      <c r="P20" s="9"/>
      <c r="Q20" s="9"/>
    </row>
    <row r="21" spans="1:17" x14ac:dyDescent="0.3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23">
        <f>AVERAGE(M12:M20)</f>
        <v>45990.78125</v>
      </c>
      <c r="N21" s="15"/>
      <c r="O21" s="15"/>
      <c r="P21" s="9"/>
      <c r="Q21" s="9"/>
    </row>
    <row r="22" spans="1:17" x14ac:dyDescent="0.3">
      <c r="A22" s="14" t="s">
        <v>17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9"/>
      <c r="Q22" s="9"/>
    </row>
    <row r="23" spans="1:17" x14ac:dyDescent="0.3">
      <c r="A23" s="14" t="s">
        <v>18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9"/>
      <c r="Q23" s="9"/>
    </row>
    <row r="24" spans="1:17" x14ac:dyDescent="0.3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9"/>
      <c r="Q24" s="9"/>
    </row>
    <row r="25" spans="1:17" x14ac:dyDescent="0.3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9"/>
      <c r="Q25" s="9"/>
    </row>
    <row r="26" spans="1:17" x14ac:dyDescent="0.3">
      <c r="A26" s="14" t="s">
        <v>19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9"/>
      <c r="Q26" s="9"/>
    </row>
    <row r="27" spans="1:17" x14ac:dyDescent="0.3">
      <c r="A27" s="14" t="s">
        <v>20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9"/>
      <c r="Q27" s="9"/>
    </row>
    <row r="28" spans="1:17" x14ac:dyDescent="0.3">
      <c r="A28" s="14" t="s">
        <v>20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9"/>
      <c r="Q28" s="9"/>
    </row>
    <row r="29" spans="1:17" x14ac:dyDescent="0.3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9"/>
      <c r="Q29" s="9"/>
    </row>
    <row r="30" spans="1:17" x14ac:dyDescent="0.3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9"/>
      <c r="Q30" s="9"/>
    </row>
    <row r="31" spans="1:17" s="27" customFormat="1" ht="18" x14ac:dyDescent="0.35">
      <c r="A31" s="25" t="s">
        <v>21</v>
      </c>
      <c r="B31" s="26"/>
      <c r="C31" s="26"/>
      <c r="D31" s="26"/>
      <c r="E31" s="26"/>
      <c r="F31" s="26"/>
      <c r="G31" s="26"/>
      <c r="H31" s="26"/>
      <c r="I31" s="26"/>
      <c r="J31" s="26"/>
      <c r="K31" s="25" t="s">
        <v>22</v>
      </c>
      <c r="L31" s="26"/>
      <c r="M31" s="26"/>
      <c r="N31" s="26"/>
      <c r="O31" s="26"/>
      <c r="P31" s="26"/>
      <c r="Q31" s="26"/>
    </row>
    <row r="32" spans="1:17" x14ac:dyDescent="0.3">
      <c r="A32" s="5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</sheetData>
  <mergeCells count="1">
    <mergeCell ref="A3:O3"/>
  </mergeCells>
  <pageMargins left="0.23622047244094491" right="0.23622047244094491" top="0.74803149606299213" bottom="0.74803149606299213" header="0.31496062992125984" footer="0.31496062992125984"/>
  <pageSetup paperSize="9" scale="71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G11"/>
  <sheetViews>
    <sheetView workbookViewId="0">
      <selection activeCell="G7" sqref="G7"/>
    </sheetView>
  </sheetViews>
  <sheetFormatPr defaultRowHeight="14.4" x14ac:dyDescent="0.3"/>
  <cols>
    <col min="5" max="5" width="12.33203125" customWidth="1"/>
    <col min="7" max="7" width="10.6640625" customWidth="1"/>
  </cols>
  <sheetData>
    <row r="4" spans="5:7" ht="15" thickBot="1" x14ac:dyDescent="0.35">
      <c r="G4" s="13">
        <v>40039</v>
      </c>
    </row>
    <row r="5" spans="5:7" ht="15" thickBot="1" x14ac:dyDescent="0.35">
      <c r="E5" s="13"/>
      <c r="G5" s="22">
        <v>41583</v>
      </c>
    </row>
    <row r="6" spans="5:7" ht="15" thickBot="1" x14ac:dyDescent="0.35">
      <c r="G6" s="13">
        <v>42475.25</v>
      </c>
    </row>
    <row r="7" spans="5:7" ht="15" thickBot="1" x14ac:dyDescent="0.35">
      <c r="G7" s="13">
        <v>45000</v>
      </c>
    </row>
    <row r="8" spans="5:7" ht="15" thickBot="1" x14ac:dyDescent="0.35">
      <c r="G8" s="13">
        <v>47000</v>
      </c>
    </row>
    <row r="9" spans="5:7" ht="15" thickBot="1" x14ac:dyDescent="0.35">
      <c r="G9" s="13">
        <v>49856</v>
      </c>
    </row>
    <row r="10" spans="5:7" ht="15" thickBot="1" x14ac:dyDescent="0.35">
      <c r="G10" s="13">
        <v>49998</v>
      </c>
    </row>
    <row r="11" spans="5:7" ht="15" thickBot="1" x14ac:dyDescent="0.35">
      <c r="G11" s="13">
        <v>51975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прозторо</vt:lpstr>
      <vt:lpstr>Аркуш1</vt:lpstr>
      <vt:lpstr>прозторо!Область_друку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2024-08-08T09:01:09Z</dcterms:modified>
</cp:coreProperties>
</file>